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6" i="1"/>
  <c r="D113"/>
  <c r="D194"/>
  <c r="D192"/>
  <c r="D190"/>
  <c r="D188"/>
  <c r="D186"/>
  <c r="D181"/>
  <c r="D175" l="1"/>
  <c r="D164" l="1"/>
  <c r="D162"/>
  <c r="D160"/>
  <c r="D158"/>
  <c r="D154"/>
  <c r="D152"/>
  <c r="D150"/>
  <c r="D148"/>
  <c r="D142"/>
  <c r="D139"/>
  <c r="D94"/>
  <c r="D100"/>
  <c r="D10" s="1"/>
  <c r="D83"/>
  <c r="D65"/>
  <c r="D81"/>
  <c r="D63"/>
  <c r="D61"/>
  <c r="D58"/>
  <c r="D53"/>
  <c r="D12" l="1"/>
  <c r="D18"/>
  <c r="D25"/>
  <c r="D34"/>
  <c r="D28"/>
  <c r="D36"/>
  <c r="D20"/>
  <c r="D14"/>
  <c r="D38"/>
</calcChain>
</file>

<file path=xl/sharedStrings.xml><?xml version="1.0" encoding="utf-8"?>
<sst xmlns="http://schemas.openxmlformats.org/spreadsheetml/2006/main" count="368" uniqueCount="246">
  <si>
    <t>Наименование</t>
  </si>
  <si>
    <t>Код бюджетной классификации</t>
  </si>
  <si>
    <t>Исполнено</t>
  </si>
  <si>
    <t>Доходы бюджета городского округа Подольск за 2014 год по кодам классификации доходов бюджетов</t>
  </si>
  <si>
    <t>к решению Совета депутатов городского округа Подольск</t>
  </si>
  <si>
    <t>администратора поступлений</t>
  </si>
  <si>
    <t>доходов бюджета городского округа Подольск</t>
  </si>
  <si>
    <t>ДОХОДЫ, всего</t>
  </si>
  <si>
    <t>Налог на доходы физических лиц</t>
  </si>
  <si>
    <t xml:space="preserve"> 1 01 02000 01 0000 110</t>
  </si>
  <si>
    <t>048</t>
  </si>
  <si>
    <t>Плата за негативное воздействие на окружающую среду</t>
  </si>
  <si>
    <t xml:space="preserve"> 1 12 01000 01 0000 120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</si>
  <si>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</si>
  <si>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</si>
  <si>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</si>
  <si>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 xml:space="preserve">Единый сельскохозяйственный налог  </t>
  </si>
  <si>
    <t xml:space="preserve"> 1 05 01000 00 0000 110</t>
  </si>
  <si>
    <t xml:space="preserve"> 1 05 02000 00 0000 110</t>
  </si>
  <si>
    <t xml:space="preserve"> 1 05 03000 00 0000 110</t>
  </si>
  <si>
    <t xml:space="preserve"> 1 05 04010 02 0000 110</t>
  </si>
  <si>
    <t>Налог на имущество  физических лиц</t>
  </si>
  <si>
    <t>Земельный налог</t>
  </si>
  <si>
    <t xml:space="preserve">Государственная пошлина по делам, рассматриваемым в судах общей юрисдикции, мировыми судьями </t>
  </si>
  <si>
    <t xml:space="preserve"> 1 06 01020 04 0000 110</t>
  </si>
  <si>
    <t xml:space="preserve"> 1 06 06000 00 0000 110</t>
  </si>
  <si>
    <t xml:space="preserve"> 1 08 03010 01 0000 110</t>
  </si>
  <si>
    <t>Денежные взыскания (штрафы) за нарушение законодательства о налогах и сборах, предусмотренные статьями 116, 118, статьей 119,1, пунктами 1 и 2 статьи 120, статьями 125, 126, 128, 129, 129.1, 132, 133, 134, 135, 135.1 НК РФ</t>
  </si>
  <si>
    <t>1 16 03010 01 6000 140</t>
  </si>
  <si>
    <t xml:space="preserve"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 </t>
  </si>
  <si>
    <t>1 16 03030 01 6000 140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</si>
  <si>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</si>
  <si>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</si>
  <si>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</si>
  <si>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1 16 43000 01 6000 140</t>
  </si>
  <si>
    <t>177</t>
  </si>
  <si>
    <t>1 16 90040 04 6000 140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</si>
  <si>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</si>
  <si>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</si>
  <si>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служба по надзору в сфере природопользования</t>
  </si>
  <si>
    <t>100</t>
  </si>
  <si>
    <t xml:space="preserve">Федеральное казначейство </t>
  </si>
  <si>
    <t>Федеральная налоговая служба</t>
  </si>
  <si>
    <t>Денежные взыскания (штрафы) за нарушение законодательства Российской Федерации о недрах</t>
  </si>
  <si>
    <t>1 16 25010 01 6000 140</t>
  </si>
  <si>
    <t>1 16 25050 01 6000 140</t>
  </si>
  <si>
    <t>Денежные взыскания (штрафы) за нарушение законодательства в области охраны окружающей среды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</si>
  <si>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</si>
  <si>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</si>
  <si>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</si>
  <si>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</si>
  <si>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</si>
  <si>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</si>
  <si>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</si>
  <si>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</si>
  <si>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141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</si>
  <si>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</si>
  <si>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</si>
  <si>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1 16 08010 01 6000 140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</si>
  <si>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</si>
  <si>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1 16 08020 01 6000 140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</si>
  <si>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</si>
  <si>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1 16 28000 01 6000 140</t>
  </si>
  <si>
    <t>Федеральная служба по труду и занятости</t>
  </si>
  <si>
    <t>106</t>
  </si>
  <si>
    <t>Федеральная служба по надзору в сфере транспорта</t>
  </si>
  <si>
    <t>Прочие денежные взыскания (штрафы) за правонарушения в области дорожного движения</t>
  </si>
  <si>
    <t>1 16 30030 01 6000 140</t>
  </si>
  <si>
    <t>006</t>
  </si>
  <si>
    <t>081</t>
  </si>
  <si>
    <t>Федеральная служба по ветеринарному и фитосанитарному надзору</t>
  </si>
  <si>
    <t>1 16 90040 04 0000 140</t>
  </si>
  <si>
    <t>Министерство сельского хозяйства и продовольствия Московской области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</si>
  <si>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</si>
  <si>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</si>
  <si>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Главное управление Министерства внутренних дел Российской Фендерации по Московской области</t>
  </si>
  <si>
    <t>188</t>
  </si>
  <si>
    <t>Федеральная миграционная служба</t>
  </si>
  <si>
    <t>Федеральная служба государственной регистрации, кадастра и картографии</t>
  </si>
  <si>
    <t>Денежные взыскания (штрафы) за нарушение земельного законодательства</t>
  </si>
  <si>
    <t>1 16 25060 01 6000 140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</si>
  <si>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</si>
  <si>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1 16 51020 02 0000 140</t>
  </si>
  <si>
    <t>Главное управление государственного административно-технического надзора Московской области</t>
  </si>
  <si>
    <t>Администрация города Подольска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</si>
  <si>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</si>
  <si>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</si>
  <si>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 бюджетных и автономных учреждений, а также  имущества муниципальных  унитарных предприятий, в том числе казенных) (</t>
    </r>
    <r>
      <rPr>
        <i/>
        <sz val="11"/>
        <rFont val="Times New Roman"/>
        <family val="1"/>
        <charset val="204"/>
      </rPr>
      <t>средства от проведения конкурса на право заключения договора на установку и эксплуатацию рекламных конструкций на объектах муниципальной собственности)</t>
    </r>
  </si>
  <si>
    <t>1 11 09044 04 0000 120</t>
  </si>
  <si>
    <t>1 11 09044 04 0001 120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</si>
  <si>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 бюджетных и автономных учреждений, а также имущества муниципальных  унитарных предприятий, в том числе казенных) (</t>
    </r>
    <r>
      <rPr>
        <i/>
        <sz val="11"/>
        <rFont val="Times New Roman"/>
        <family val="1"/>
        <charset val="204"/>
      </rPr>
      <t>средства по договору коммерческого найма жилого помещения муниципального жилищного фонда</t>
    </r>
    <r>
      <rPr>
        <sz val="11"/>
        <rFont val="Times New Roman"/>
        <family val="1"/>
        <charset val="204"/>
      </rPr>
      <t>)</t>
    </r>
  </si>
  <si>
    <t>Прочие доходы от компенсации затрат  бюджетов городских округов</t>
  </si>
  <si>
    <t xml:space="preserve"> 1 13 02994 04 0000 130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</si>
  <si>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</si>
  <si>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</si>
  <si>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Невыясненные поступления, зачисляемые в бюджеты городских округов</t>
  </si>
  <si>
    <t>1 17 01040 04 0000 180</t>
  </si>
  <si>
    <t>Прочие неналоговые доходы бюджетов городских округов</t>
  </si>
  <si>
    <t>1 17 05040 04 0000 180</t>
  </si>
  <si>
    <t>Субсидии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и среднего предпринимательства,  государственной программы Московской области "Предпринимательство Подмосковья"</t>
  </si>
  <si>
    <t xml:space="preserve"> 2 02 02009 04 0000 151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</si>
  <si>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 в соответствии с государственной программой Московской области «Эффективная власть» на 2014-2018 годы</t>
  </si>
  <si>
    <t xml:space="preserve"> 2 02 02999 04 0002 151</t>
  </si>
  <si>
    <t>Субвенции на обеспечение переданных 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</si>
  <si>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 xml:space="preserve"> 2 02 03024 04 0001 151</t>
  </si>
  <si>
    <t>Субвенции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</si>
  <si>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2 02 03024 04 0002 151</t>
  </si>
  <si>
    <t>Субвенции на обеспечение жилыми помещениями отдельных категорий ветеранов, предусмотренных частью 2 статьи 1 Закона Московской области № 125/2006-ОЗ «Об обеспечении жилыми помещениями за счет средств федерального бюджета отдельных категорий ветеранов, инвалидов и семей, имеющих детей-инвалидов»</t>
  </si>
  <si>
    <t>2 02 03070 04 0000 151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</si>
  <si>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</si>
  <si>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2 19  04000 04 0000 151</t>
  </si>
  <si>
    <t>Комитет по строительству и архитектуре Администрации г. Подольска</t>
  </si>
  <si>
    <t>Управление жилищно-коммунального хозяйства Администрации г. Подольска</t>
  </si>
  <si>
    <t>Субсидии на приобретение техники для нужд жилищно-коммунального хозяйства в соответствии с государственной программой Московской области «Развитие жилищно-коммунального хозяйства" на 2014-2018 годы</t>
  </si>
  <si>
    <t>2 02 02102 04 0000 151</t>
  </si>
  <si>
    <t>Государственная пошлина за выдачу разрешения на установку рекламной конструкции</t>
  </si>
  <si>
    <t>1 08 07150 01 0000 110</t>
  </si>
  <si>
    <r>
      <t xml:space="preserve">Платежи, взимаемые органами местного самоуправления (организациями) городских округов за выполнение определенных функций </t>
    </r>
    <r>
      <rPr>
        <i/>
        <sz val="11"/>
        <rFont val="Times New Roman"/>
        <family val="1"/>
        <charset val="204"/>
      </rPr>
      <t>(предоставление сведений, содержащихся в информационной системе обеспечения градостроительной деятельности)</t>
    </r>
  </si>
  <si>
    <t>1 15 02040 04 0001 140</t>
  </si>
  <si>
    <r>
      <t xml:space="preserve">Прочие неналоговые доходы бюджетов городских округов </t>
    </r>
    <r>
      <rPr>
        <i/>
        <sz val="11"/>
        <rFont val="Times New Roman CE"/>
        <charset val="204"/>
      </rPr>
      <t>(средства от участия в реализации инвестиционных контрактов (договоров) на строительство объектов недвижимости жилого назначения)</t>
    </r>
  </si>
  <si>
    <r>
      <t xml:space="preserve">Прочие неналоговые доходы бюджетов городских округов </t>
    </r>
    <r>
      <rPr>
        <i/>
        <sz val="11"/>
        <rFont val="Times New Roman CE"/>
        <charset val="204"/>
      </rPr>
      <t>(средства от участия в реализации инвестиционных контрактов (договоров) на строительство объектов недвижимости нежилого назначения)</t>
    </r>
  </si>
  <si>
    <t xml:space="preserve"> 1 17 05040 04 0000 180</t>
  </si>
  <si>
    <t xml:space="preserve"> 1 17 05040 04 0001 180</t>
  </si>
  <si>
    <r>
      <t xml:space="preserve">Прочие неналоговые доходы бюджетов городских округов </t>
    </r>
    <r>
      <rPr>
        <i/>
        <sz val="11"/>
        <rFont val="Times New Roman"/>
        <family val="1"/>
        <charset val="204"/>
      </rPr>
      <t>(средства от проведения аукциона на право заключить договор о развитии застроенной территории)</t>
    </r>
  </si>
  <si>
    <t xml:space="preserve"> 1 17 05040 04 0002 180</t>
  </si>
  <si>
    <t>Субсидии на  капитальные вложения в объекты инженерной инфраструктуры на земельных участках, на которых осуществляется строительство жилья для военнослужащих в соответствии с государственной  программой Московской области «Развитие жилищно-коммунального хозяйства» на 2014-2018 годы</t>
  </si>
  <si>
    <t>2 02 02080 04 0000 151</t>
  </si>
  <si>
    <t>Субсидии на обеспечение мероприятий по переселению граждан из аварийного жилищного фонда в Московской области за счет средств, поступивших от государственной корпорации – Фонда содействия реформированию жилищно-коммунального хозяйства, в соответствии с адресной программой Московской области «Переселение граждан из аварийного жилищного фонда Московской области на 2013-2015 годы»</t>
  </si>
  <si>
    <t>2 02 02088 04 0002 151</t>
  </si>
  <si>
    <t>Субсидии на обеспечение мероприятий по переселению граждан из аварийного жилищного фонда в Московской области за счет средств бюджета Московской области в соответствии с адресной программой Московской области «Переселение граждан из аварийного жилищного фонда Московской области на 2013-2015 годы»</t>
  </si>
  <si>
    <t>2 02 02089 04 0002 151</t>
  </si>
  <si>
    <t>Субсидии на проектирование и строительство физкультурно-оздоровительных комплексов в рамках   государственной программы Московской области «Спорт Подмосковья»</t>
  </si>
  <si>
    <t>2 02 02999 04 0001 151</t>
  </si>
  <si>
    <t>Управление здравоохранения Администрации г. Подольска</t>
  </si>
  <si>
    <t>Субвенции на организацию оказания медицинской помощи на территории муниципального образования</t>
  </si>
  <si>
    <t>Субвенции на социальную поддержку беременных женщин, кормящих матерей,  детей в возрасте  до трех лет, а также детей-сирот и детей, оставшихся без попечения родителей, находящихся в лечебно-профилактических учреждениях</t>
  </si>
  <si>
    <t xml:space="preserve"> 2 02 03999 04 0001 151</t>
  </si>
  <si>
    <t>Иные межбюджетные трансферты на обеспечение испрлнения Закона Московской области от 04.04.2014 № 27/2014-ОЗ "О дополнительных мероприятиях по развитию жилищно-коммунального хозяйства и социально-культурной сферы на 2014 год и на плановый период 2015 и 2016 годов"</t>
  </si>
  <si>
    <t>2 02 04999 04 0000 151</t>
  </si>
  <si>
    <t>Комитет имущественных и земельных отношений Администрации города Подольска</t>
  </si>
  <si>
    <t>Доходы в виде прибыли, приходящейся на доли в уставных капиталах хозяйственных товариществ и обществ, или дивидендов по акциям, принадлежащим городским округам</t>
  </si>
  <si>
    <t xml:space="preserve"> 1 11 01040 04 0000 120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</si>
  <si>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</si>
  <si>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</si>
  <si>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</si>
  <si>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</si>
  <si>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</si>
  <si>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1 11 05034 04 0000 120</t>
  </si>
  <si>
    <t xml:space="preserve"> 1 11 05074 04 0000 120</t>
  </si>
  <si>
    <t xml:space="preserve"> 1 11 07014 04 0000 120</t>
  </si>
  <si>
    <t xml:space="preserve">Доходы  от реализации имущества, находящегося в оперативном  управлении учреждений, находящихся в ведении органов управления городских округов ( за исключением имущества муниципальных бюджетных и  автономных учреждений), в части реализации основных средств по указанному имуществу </t>
  </si>
  <si>
    <t>1 14 02042 04 0000 410</t>
  </si>
  <si>
    <t>Доходы от продажи земельных участков, государственная собственность на которые не разграничена  и которые расположены в границах городских округов</t>
  </si>
  <si>
    <t xml:space="preserve">Доходы от продажи земельных участков, находящихся в собственности городских округов(за исключением земельных участков муниципальных бюджетных и автономных учреждений) </t>
  </si>
  <si>
    <t xml:space="preserve"> 1 14 06012 04 0000 430</t>
  </si>
  <si>
    <t xml:space="preserve"> 1 14 06024 04 0000 430</t>
  </si>
  <si>
    <t>Субвенции на обеспечение предоставления жилых помещений детям-сиротам и детям, оставшимся  без попечения родителей,  лицам из их числа по договорам найма специализированных жилых помещений</t>
  </si>
  <si>
    <t>2 02 03119 04 0000 151</t>
  </si>
  <si>
    <t>Комитет по образованию Администрации города Подольска</t>
  </si>
  <si>
    <t>Субсидии на  закупку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 в соответствии с государственной программой Московской области «Образование Подмосковья» на 2014-2018 годы</t>
  </si>
  <si>
    <t xml:space="preserve"> 2 02 02074 04 0000 151</t>
  </si>
  <si>
    <t>Субсидии на внедрение современных образовательных технологий в соответствии с государственной программой Московской области "Образование Подмосковья" на 2014-2018 годы</t>
  </si>
  <si>
    <t xml:space="preserve"> 2 02 02999 04 0003 151    </t>
  </si>
  <si>
    <t xml:space="preserve"> 2 02 02999 04 0004 151</t>
  </si>
  <si>
    <t xml:space="preserve"> 2 02 02999 04 0005 151</t>
  </si>
  <si>
    <t xml:space="preserve"> 2 02 02999 04 0006 151</t>
  </si>
  <si>
    <t xml:space="preserve"> 2 02 02999 04 0010 151    </t>
  </si>
  <si>
    <t xml:space="preserve"> 2 02 02999 04 0012 151    </t>
  </si>
  <si>
    <t xml:space="preserve"> 2 02 02999 04 0013 151    </t>
  </si>
  <si>
    <t xml:space="preserve"> 2 02 02999 04 0011 151    </t>
  </si>
  <si>
    <t>Субсидии на повышение заработной платы работников муниципальных учреждений в сферах образования, культуры, физической культуры и спорта с 1 мая 2014 года и с 1 сентября 2014 года</t>
  </si>
  <si>
    <t>Субсидии на государственную поддержу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в соответствии с государственной программой Московской области «Образование Подмосковья» на 2014-2018 годы</t>
  </si>
  <si>
    <t>Субсидии на закупку учебного оборудования и мебели для муниципальных общеобразовательных организаций - победителей областного конкурса муниципальных общеобразовательных организаций, разрабатывающих и внедряющих инновационные образовательные проекты в соответствии с государственной программой Московской области «Образование Подмосковья» на 2014-2018 годы</t>
  </si>
  <si>
    <t>Субсидии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«Образование Подмосковья» на 2014-2018 годы</t>
  </si>
  <si>
    <t>Субсидии на приобретение мультимедийного оборудования для использования электронных образовательных ресурсов в общеобразовательных организациях в Московской области в соответствии с государственной программой Московской области «Эффективная власть» на 2014-2018 годы</t>
  </si>
  <si>
    <t>Субсидии на 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организациях в соответствии с государственной программой Московской области «Образование Подмосковья" на 2014-2018 годы</t>
  </si>
  <si>
    <t>Субсидии на закупку оборудования для дошкольных 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«Образование Подмосковья» на 2014-2018 годы</t>
  </si>
  <si>
    <t>Субсидии на проведение мероприятий по формированию в Московской области сети базовых общеобразовательных организаций, в которых созданы условия для инклюзивного образования детей-инвалидов, в соответствии с государственной программой Московской области «Социальная защита населения Московской области» на 2014-2018 годы»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</si>
  <si>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</si>
  <si>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2 02 03021 04 0000 151</t>
  </si>
  <si>
    <t>Субвенции на 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</si>
  <si>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 xml:space="preserve">Субвенции на реализацию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Московской области и частных образовательных организациях в Московской области </t>
  </si>
  <si>
    <t>Себвенции на оплату расходов, связанных с компенсацией  проезда к месту учебы и обратно отдельным  категориям обучающихся в муниципальных  организациях в Московской области</t>
  </si>
  <si>
    <t>Субвенции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 образовательных организациях  высшего  образования, находящихся на территории Московской области</t>
  </si>
  <si>
    <t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</t>
  </si>
  <si>
    <t xml:space="preserve"> 2 02 03024 04 0003 151</t>
  </si>
  <si>
    <t xml:space="preserve"> 2 02 03024 04 0004 151</t>
  </si>
  <si>
    <t xml:space="preserve"> 2 02 03029 04 0000 151</t>
  </si>
  <si>
    <t>Субвенции на обеспечение 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 услуг)</t>
  </si>
  <si>
    <t>Субвенции на 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</si>
  <si>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</si>
  <si>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</si>
  <si>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2 02 03999 04 0002 151</t>
  </si>
  <si>
    <t xml:space="preserve"> 2 02 03999 04 0003 151</t>
  </si>
  <si>
    <t xml:space="preserve"> 2 02 03999 04 0004 151</t>
  </si>
  <si>
    <t>Прочие безвозмездные поступления в бюджеты городских округов</t>
  </si>
  <si>
    <t xml:space="preserve"> 2 07 04000 04 0000 180</t>
  </si>
  <si>
    <t>Доходы бюджетов городских округов от возврата бюджетными учреждениями остатков субсидий прошлых лет</t>
  </si>
  <si>
    <t xml:space="preserve"> 2 18 04010 04 0000 180</t>
  </si>
  <si>
    <t>Комитет по культуре и туризму Администрации города Подольска</t>
  </si>
  <si>
    <t xml:space="preserve"> 2 02 02999 04 0002 151    </t>
  </si>
  <si>
    <t>Комитет по физической культуре и спорту Администрации города Подольска</t>
  </si>
  <si>
    <t xml:space="preserve">     2 02 02999 04 0004 151    </t>
  </si>
  <si>
    <t>МУП «ДЕЗ г. Подольска»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</si>
  <si>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 бюджетных и автономных учреждений, а также имущества муниципальных  унитарных предприятий, в том числе казенных) (</t>
    </r>
    <r>
      <rPr>
        <i/>
        <sz val="11"/>
        <rFont val="Times New Roman"/>
        <family val="1"/>
        <charset val="204"/>
      </rPr>
      <t>средства за наём  муниципального жилья</t>
    </r>
    <r>
      <rPr>
        <sz val="11"/>
        <rFont val="Times New Roman"/>
        <family val="1"/>
        <charset val="204"/>
      </rPr>
      <t>)</t>
    </r>
  </si>
  <si>
    <t xml:space="preserve"> 1 11 09044 04 0000 120</t>
  </si>
  <si>
    <t>МУП  «ЖПЭТ № 2»</t>
  </si>
  <si>
    <t>МУЖРП – 3</t>
  </si>
  <si>
    <t>МУЖРП № 4</t>
  </si>
  <si>
    <t>МУЖРП -5</t>
  </si>
  <si>
    <t>МУЖРП – 9  г. Подольска</t>
  </si>
  <si>
    <t>МУЖРП – 1</t>
  </si>
  <si>
    <t>МУП «Бюро по приватизации жилья   г. Подольска»</t>
  </si>
  <si>
    <t>Доходы  от продажи квартир, находящихся в собственности городских округов</t>
  </si>
  <si>
    <t xml:space="preserve"> 1 14 01040 04 0000 410</t>
  </si>
  <si>
    <t>Комитет по благоустройству, дорожному хозяйству  и экологии Администрации г. Подольска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</si>
  <si>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</si>
  <si>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 xml:space="preserve"> 1 13 01530 04 0000 130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</si>
  <si>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</si>
  <si>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1 16 37030 04 0000 140</t>
  </si>
  <si>
    <r>
      <t xml:space="preserve">Прочие неналоговые доходы бюджетов городских округов </t>
    </r>
    <r>
      <rPr>
        <i/>
        <sz val="11"/>
        <rFont val="Times New Roman"/>
        <family val="1"/>
        <charset val="204"/>
      </rPr>
      <t xml:space="preserve">(плата за целевое компенсационное возмещение ущерба окружающей природной среде, причиненного в результате вырубки деревьев) </t>
    </r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</si>
  <si>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</si>
  <si>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2 02 02216 04 0000 151</t>
  </si>
  <si>
    <t>Субсидии на софинансирование приобретения дорожной техники в соответствии с подпрограммой «Дороги Подмосковья» государственной программы Московской области «Развитие и функционирование дорожно-транспортного комплекса»  на 2014-2018 годы</t>
  </si>
  <si>
    <t xml:space="preserve"> 2 02 02999 04 0001 151</t>
  </si>
  <si>
    <t>Комитет по делам молодежи Администрации города Подольска</t>
  </si>
  <si>
    <t>Субсидии на реализацию подпрограммы «Обеспечение жильём молодых семей» государственной программы Московской области «Жилище» на 2014-2018 годы</t>
  </si>
  <si>
    <t>2 02 02008 04 0000 151</t>
  </si>
  <si>
    <t>Субсидии на мероприятия подпрограммы «Обеспечение жильём молодых семей» федеральной целевой программы «Жилище» на 2011-2015 годы</t>
  </si>
  <si>
    <t>2 02 02051 04 0000 151</t>
  </si>
  <si>
    <t>Субсидии на  мероприятия по организации отдыха детей в каникулярное время в соответствии с государственной программой Московской области "Социальная защита населения Московской области" на 2014-2018 годы</t>
  </si>
  <si>
    <t>2 02 02999 04 0000 151</t>
  </si>
  <si>
    <t>Управление по обеспечению социальных гарантий и охране труда         Администрации     г.  Подольска</t>
  </si>
  <si>
    <t>МУЖРП-2 города Подольска</t>
  </si>
  <si>
    <t>МУЖРП-12    г. Подольска район «Зелёновский»</t>
  </si>
  <si>
    <t>МУЖРП № 14</t>
  </si>
  <si>
    <t>МУП  г. Подольска «ЖПЭТ »</t>
  </si>
  <si>
    <t>Финансовое управление Администрации города Подольска</t>
  </si>
  <si>
    <t>Дотации на выравнивание бюджетной обеспеченности</t>
  </si>
  <si>
    <t xml:space="preserve"> 2 02 01001 04 0000 151</t>
  </si>
  <si>
    <t xml:space="preserve">Субвенции на организацию предоставления гражданам РФ, имеющим место жительства в Московской области, субсидий на оплату жилого помещения и коммунальных услуг </t>
  </si>
  <si>
    <t xml:space="preserve"> 2 02 03022 04 0000 151</t>
  </si>
  <si>
    <t>Приложение  2</t>
  </si>
  <si>
    <t>Иные межбюджетные трансферты на обеспечение исполнения Закона Московской области от 04.04.2014 № 27/2014-ОЗ "О дополнительных мероприятиях по развитию жилищно-коммунального хозяйства и социально-культурной сферы на 2014 год и на плановый период 2015 и 2016 годов"</t>
  </si>
  <si>
    <t>тыс. руб.</t>
  </si>
  <si>
    <t>от 23.07.2015  №  52/1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</si>
</sst>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CE"/>
      <charset val="204"/>
    </font>
    <font>
      <sz val="11"/>
      <name val="Times New Roman CE"/>
      <family val="1"/>
      <charset val="238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E"/>
      <charset val="204"/>
    </font>
    <font>
      <b/>
      <sz val="11"/>
      <name val="Times New Roman"/>
      <family val="1"/>
      <charset val="204"/>
    </font>
    <font>
      <b/>
      <sz val="11"/>
      <name val="Times New Roman CE"/>
      <family val="1"/>
      <charset val="238"/>
    </font>
    <font>
      <i/>
      <sz val="11"/>
      <name val="Times New Roman"/>
      <family val="1"/>
      <charset val="204"/>
    </font>
    <font>
      <i/>
      <sz val="11"/>
      <name val="Times New Roman CE"/>
      <charset val="204"/>
    </font>
    <font>
      <sz val="11"/>
      <color theme="1"/>
      <name val="Traditional Arabic"/>
      <family val="1"/>
    </font>
    <font>
      <b/>
      <sz val="11"/>
      <color theme="1"/>
      <name val="Traditional Arabic"/>
      <family val="1"/>
    </font>
    <font>
      <sz val="12"/>
      <name val="Times New Roman CE"/>
      <charset val="204"/>
    </font>
    <font>
      <sz val="12"/>
      <color theme="1"/>
      <name val="Calibri"/>
      <family val="2"/>
      <scheme val="minor"/>
    </font>
    <font>
      <sz val="12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164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8" fillId="0" borderId="1" xfId="0" applyNumberFormat="1" applyFont="1" applyBorder="1" applyAlignment="1">
      <alignment horizontal="right" vertical="top"/>
    </xf>
    <xf numFmtId="0" fontId="9" fillId="0" borderId="0" xfId="0" applyFont="1"/>
    <xf numFmtId="0" fontId="10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/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2" fillId="0" borderId="1" xfId="0" applyFont="1" applyBorder="1"/>
    <xf numFmtId="4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8" fillId="0" borderId="1" xfId="0" applyNumberFormat="1" applyFont="1" applyBorder="1"/>
    <xf numFmtId="0" fontId="4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right" vertical="top"/>
    </xf>
    <xf numFmtId="2" fontId="7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/>
    <xf numFmtId="0" fontId="15" fillId="0" borderId="1" xfId="0" applyFont="1" applyBorder="1"/>
    <xf numFmtId="0" fontId="16" fillId="0" borderId="1" xfId="0" applyFont="1" applyBorder="1" applyAlignment="1">
      <alignment horizontal="center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vertical="top"/>
    </xf>
    <xf numFmtId="0" fontId="18" fillId="0" borderId="0" xfId="0" applyFont="1"/>
    <xf numFmtId="0" fontId="18" fillId="0" borderId="0" xfId="0" applyFont="1" applyAlignment="1"/>
    <xf numFmtId="0" fontId="18" fillId="0" borderId="0" xfId="0" applyFont="1" applyAlignment="1"/>
    <xf numFmtId="164" fontId="19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164" fontId="19" fillId="0" borderId="0" xfId="0" applyNumberFormat="1" applyFont="1" applyAlignment="1">
      <alignment horizontal="left" wrapText="1"/>
    </xf>
    <xf numFmtId="0" fontId="1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tabSelected="1" workbookViewId="0">
      <selection activeCell="C3" sqref="B3:C3"/>
    </sheetView>
  </sheetViews>
  <sheetFormatPr defaultRowHeight="15"/>
  <cols>
    <col min="1" max="1" width="45.140625" customWidth="1"/>
    <col min="3" max="3" width="25.28515625" customWidth="1"/>
    <col min="4" max="4" width="13.42578125" customWidth="1"/>
  </cols>
  <sheetData>
    <row r="1" spans="1:5" ht="15.75">
      <c r="B1" s="57" t="s">
        <v>242</v>
      </c>
      <c r="C1" s="58"/>
      <c r="D1" s="58"/>
      <c r="E1" s="53"/>
    </row>
    <row r="2" spans="1:5" ht="28.5" customHeight="1">
      <c r="B2" s="66" t="s">
        <v>4</v>
      </c>
      <c r="C2" s="67"/>
      <c r="D2" s="58"/>
      <c r="E2" s="54"/>
    </row>
    <row r="3" spans="1:5" ht="15.75">
      <c r="B3" s="56" t="s">
        <v>245</v>
      </c>
      <c r="C3" s="55"/>
      <c r="D3" s="55"/>
      <c r="E3" s="55"/>
    </row>
    <row r="4" spans="1:5">
      <c r="C4" s="3"/>
      <c r="D4" s="4"/>
      <c r="E4" s="4"/>
    </row>
    <row r="5" spans="1:5" ht="34.5" customHeight="1">
      <c r="A5" s="59" t="s">
        <v>3</v>
      </c>
      <c r="B5" s="59"/>
      <c r="C5" s="59"/>
      <c r="D5" s="59"/>
    </row>
    <row r="6" spans="1:5" ht="15.75">
      <c r="C6" s="65" t="s">
        <v>244</v>
      </c>
      <c r="D6" s="65"/>
    </row>
    <row r="7" spans="1:5">
      <c r="A7" s="60" t="s">
        <v>0</v>
      </c>
      <c r="B7" s="62" t="s">
        <v>1</v>
      </c>
      <c r="C7" s="63"/>
      <c r="D7" s="60" t="s">
        <v>2</v>
      </c>
    </row>
    <row r="8" spans="1:5" ht="59.25" customHeight="1">
      <c r="A8" s="61"/>
      <c r="B8" s="16" t="s">
        <v>5</v>
      </c>
      <c r="C8" s="21" t="s">
        <v>6</v>
      </c>
      <c r="D8" s="64"/>
    </row>
    <row r="9" spans="1:5" ht="4.5" customHeight="1">
      <c r="A9" s="2"/>
      <c r="B9" s="2"/>
      <c r="C9" s="2"/>
      <c r="D9" s="2"/>
    </row>
    <row r="10" spans="1:5" ht="15.75">
      <c r="A10" s="31" t="s">
        <v>7</v>
      </c>
      <c r="B10" s="2"/>
      <c r="C10" s="2"/>
      <c r="D10" s="51">
        <f>D12+D14+D18+D20+D25+D28+D34+D36+D38+D53+D58+D61+D63+D65+D81+D83+D94+D100+D113+D139+D142+D148+D150+D152+D154+D156+D158+D160+D162+D164+D175+D181+D186+D188+D190+D192+D194</f>
        <v>5979685.419999999</v>
      </c>
    </row>
    <row r="11" spans="1:5" ht="8.25" customHeight="1">
      <c r="A11" s="31"/>
      <c r="B11" s="2"/>
      <c r="C11" s="2"/>
      <c r="D11" s="29"/>
    </row>
    <row r="12" spans="1:5" ht="29.25" customHeight="1">
      <c r="A12" s="21" t="s">
        <v>72</v>
      </c>
      <c r="B12" s="22" t="s">
        <v>68</v>
      </c>
      <c r="C12" s="23"/>
      <c r="D12" s="35">
        <f>D13</f>
        <v>102</v>
      </c>
    </row>
    <row r="13" spans="1:5" ht="44.25" customHeight="1">
      <c r="A13" s="17" t="s">
        <v>37</v>
      </c>
      <c r="B13" s="15" t="s">
        <v>68</v>
      </c>
      <c r="C13" s="13" t="s">
        <v>71</v>
      </c>
      <c r="D13" s="34">
        <v>102</v>
      </c>
    </row>
    <row r="14" spans="1:5" ht="27.75" customHeight="1">
      <c r="A14" s="21" t="s">
        <v>39</v>
      </c>
      <c r="B14" s="22" t="s">
        <v>10</v>
      </c>
      <c r="C14" s="2"/>
      <c r="D14" s="25">
        <f>D15+D16+D17</f>
        <v>8432.2099999999991</v>
      </c>
    </row>
    <row r="15" spans="1:5" ht="27.75" customHeight="1">
      <c r="A15" s="8" t="s">
        <v>11</v>
      </c>
      <c r="B15" s="15" t="s">
        <v>10</v>
      </c>
      <c r="C15" s="9" t="s">
        <v>12</v>
      </c>
      <c r="D15" s="14">
        <v>6091.21</v>
      </c>
    </row>
    <row r="16" spans="1:5" ht="42" customHeight="1">
      <c r="A16" s="8" t="s">
        <v>43</v>
      </c>
      <c r="B16" s="15" t="s">
        <v>10</v>
      </c>
      <c r="C16" s="9" t="s">
        <v>44</v>
      </c>
      <c r="D16" s="14">
        <v>300</v>
      </c>
    </row>
    <row r="17" spans="1:4" ht="43.5" customHeight="1">
      <c r="A17" s="8" t="s">
        <v>46</v>
      </c>
      <c r="B17" s="15" t="s">
        <v>10</v>
      </c>
      <c r="C17" s="9" t="s">
        <v>45</v>
      </c>
      <c r="D17" s="14">
        <v>2041</v>
      </c>
    </row>
    <row r="18" spans="1:4" ht="28.5" customHeight="1">
      <c r="A18" s="32" t="s">
        <v>70</v>
      </c>
      <c r="B18" s="22" t="s">
        <v>69</v>
      </c>
      <c r="C18" s="33"/>
      <c r="D18" s="18">
        <f>D19</f>
        <v>8</v>
      </c>
    </row>
    <row r="19" spans="1:4" ht="43.5" customHeight="1">
      <c r="A19" s="17" t="s">
        <v>37</v>
      </c>
      <c r="B19" s="15" t="s">
        <v>69</v>
      </c>
      <c r="C19" s="13" t="s">
        <v>36</v>
      </c>
      <c r="D19" s="14">
        <v>8</v>
      </c>
    </row>
    <row r="20" spans="1:4" ht="18.75" customHeight="1">
      <c r="A20" s="20" t="s">
        <v>41</v>
      </c>
      <c r="B20" s="22" t="s">
        <v>40</v>
      </c>
      <c r="C20" s="9"/>
      <c r="D20" s="18">
        <f>SUM(D21:D24)</f>
        <v>9398.1</v>
      </c>
    </row>
    <row r="21" spans="1:4" ht="73.5" customHeight="1">
      <c r="A21" s="12" t="s">
        <v>47</v>
      </c>
      <c r="B21" s="15" t="s">
        <v>40</v>
      </c>
      <c r="C21" s="26" t="s">
        <v>51</v>
      </c>
      <c r="D21" s="14">
        <v>3547</v>
      </c>
    </row>
    <row r="22" spans="1:4" ht="103.5" customHeight="1">
      <c r="A22" s="12" t="s">
        <v>48</v>
      </c>
      <c r="B22" s="15" t="s">
        <v>40</v>
      </c>
      <c r="C22" s="26" t="s">
        <v>52</v>
      </c>
      <c r="D22" s="14">
        <v>79.900000000000006</v>
      </c>
    </row>
    <row r="23" spans="1:4" ht="87.75" customHeight="1">
      <c r="A23" s="12" t="s">
        <v>49</v>
      </c>
      <c r="B23" s="15" t="s">
        <v>40</v>
      </c>
      <c r="C23" s="26" t="s">
        <v>53</v>
      </c>
      <c r="D23" s="14">
        <v>6076.43</v>
      </c>
    </row>
    <row r="24" spans="1:4" ht="88.5" customHeight="1">
      <c r="A24" s="12" t="s">
        <v>50</v>
      </c>
      <c r="B24" s="15" t="s">
        <v>40</v>
      </c>
      <c r="C24" s="26" t="s">
        <v>54</v>
      </c>
      <c r="D24" s="14">
        <v>-305.23</v>
      </c>
    </row>
    <row r="25" spans="1:4" ht="28.5" customHeight="1">
      <c r="A25" s="27" t="s">
        <v>65</v>
      </c>
      <c r="B25" s="22" t="s">
        <v>64</v>
      </c>
      <c r="C25" s="28"/>
      <c r="D25" s="18">
        <f>D26+D27</f>
        <v>70</v>
      </c>
    </row>
    <row r="26" spans="1:4" ht="28.5" customHeight="1">
      <c r="A26" s="12" t="s">
        <v>66</v>
      </c>
      <c r="B26" s="15" t="s">
        <v>64</v>
      </c>
      <c r="C26" s="26" t="s">
        <v>67</v>
      </c>
      <c r="D26" s="14">
        <v>61</v>
      </c>
    </row>
    <row r="27" spans="1:4" ht="44.25" customHeight="1">
      <c r="A27" s="17" t="s">
        <v>37</v>
      </c>
      <c r="B27" s="13">
        <v>106</v>
      </c>
      <c r="C27" s="13" t="s">
        <v>36</v>
      </c>
      <c r="D27" s="14">
        <v>9</v>
      </c>
    </row>
    <row r="28" spans="1:4" ht="42.75" customHeight="1">
      <c r="A28" s="27" t="s">
        <v>56</v>
      </c>
      <c r="B28" s="22" t="s">
        <v>55</v>
      </c>
      <c r="C28" s="26"/>
      <c r="D28" s="18">
        <f>SUM(D29:D33)</f>
        <v>8280.2000000000007</v>
      </c>
    </row>
    <row r="29" spans="1:4" ht="73.5" customHeight="1">
      <c r="A29" s="12" t="s">
        <v>57</v>
      </c>
      <c r="B29" s="15" t="s">
        <v>55</v>
      </c>
      <c r="C29" s="26" t="s">
        <v>58</v>
      </c>
      <c r="D29" s="14">
        <v>117</v>
      </c>
    </row>
    <row r="30" spans="1:4" ht="59.25" customHeight="1">
      <c r="A30" s="12" t="s">
        <v>59</v>
      </c>
      <c r="B30" s="15" t="s">
        <v>55</v>
      </c>
      <c r="C30" s="26" t="s">
        <v>60</v>
      </c>
      <c r="D30" s="14">
        <v>31</v>
      </c>
    </row>
    <row r="31" spans="1:4" ht="45" customHeight="1">
      <c r="A31" s="8" t="s">
        <v>46</v>
      </c>
      <c r="B31" s="15" t="s">
        <v>55</v>
      </c>
      <c r="C31" s="9" t="s">
        <v>45</v>
      </c>
      <c r="D31" s="14">
        <v>453</v>
      </c>
    </row>
    <row r="32" spans="1:4" ht="74.25" customHeight="1">
      <c r="A32" s="8" t="s">
        <v>61</v>
      </c>
      <c r="B32" s="15" t="s">
        <v>55</v>
      </c>
      <c r="C32" s="9" t="s">
        <v>62</v>
      </c>
      <c r="D32" s="14">
        <v>5724.6</v>
      </c>
    </row>
    <row r="33" spans="1:10" ht="42.75" customHeight="1">
      <c r="A33" s="17" t="s">
        <v>37</v>
      </c>
      <c r="B33" s="13">
        <v>141</v>
      </c>
      <c r="C33" s="13" t="s">
        <v>36</v>
      </c>
      <c r="D33" s="14">
        <v>1954.6</v>
      </c>
    </row>
    <row r="34" spans="1:10" ht="17.25" customHeight="1">
      <c r="A34" s="21" t="s">
        <v>63</v>
      </c>
      <c r="B34" s="24">
        <v>150</v>
      </c>
      <c r="C34" s="24"/>
      <c r="D34" s="18">
        <f>D35</f>
        <v>10</v>
      </c>
    </row>
    <row r="35" spans="1:10" ht="45" customHeight="1">
      <c r="A35" s="17" t="s">
        <v>37</v>
      </c>
      <c r="B35" s="13">
        <v>150</v>
      </c>
      <c r="C35" s="13" t="s">
        <v>36</v>
      </c>
      <c r="D35" s="14">
        <v>10</v>
      </c>
    </row>
    <row r="36" spans="1:10" ht="57" customHeight="1">
      <c r="A36" s="20" t="s">
        <v>38</v>
      </c>
      <c r="B36" s="22" t="s">
        <v>35</v>
      </c>
      <c r="C36" s="9"/>
      <c r="D36" s="18">
        <f>D37</f>
        <v>13.3</v>
      </c>
    </row>
    <row r="37" spans="1:10" ht="88.5" customHeight="1">
      <c r="A37" s="17" t="s">
        <v>33</v>
      </c>
      <c r="B37" s="15" t="s">
        <v>35</v>
      </c>
      <c r="C37" s="13" t="s">
        <v>34</v>
      </c>
      <c r="D37" s="14">
        <v>13.3</v>
      </c>
      <c r="J37" s="19"/>
    </row>
    <row r="38" spans="1:10" ht="15.75">
      <c r="A38" s="37" t="s">
        <v>42</v>
      </c>
      <c r="B38" s="24">
        <v>182</v>
      </c>
      <c r="C38" s="2"/>
      <c r="D38" s="18">
        <f>SUM(D39:D52)</f>
        <v>1758453.6300000001</v>
      </c>
      <c r="G38" s="6"/>
    </row>
    <row r="39" spans="1:10">
      <c r="A39" s="7" t="s">
        <v>8</v>
      </c>
      <c r="B39" s="13">
        <v>182</v>
      </c>
      <c r="C39" s="5" t="s">
        <v>9</v>
      </c>
      <c r="D39" s="14">
        <v>844078.56</v>
      </c>
    </row>
    <row r="40" spans="1:10" ht="30">
      <c r="A40" s="10" t="s">
        <v>13</v>
      </c>
      <c r="B40" s="13">
        <v>182</v>
      </c>
      <c r="C40" s="9" t="s">
        <v>17</v>
      </c>
      <c r="D40" s="14">
        <v>240199.46</v>
      </c>
    </row>
    <row r="41" spans="1:10" ht="30">
      <c r="A41" s="11" t="s">
        <v>15</v>
      </c>
      <c r="B41" s="13">
        <v>182</v>
      </c>
      <c r="C41" s="9" t="s">
        <v>18</v>
      </c>
      <c r="D41" s="14">
        <v>187150</v>
      </c>
    </row>
    <row r="42" spans="1:10">
      <c r="A42" s="11" t="s">
        <v>16</v>
      </c>
      <c r="B42" s="13">
        <v>182</v>
      </c>
      <c r="C42" s="9" t="s">
        <v>19</v>
      </c>
      <c r="D42" s="14">
        <v>66.72</v>
      </c>
    </row>
    <row r="43" spans="1:10" ht="30">
      <c r="A43" s="11" t="s">
        <v>14</v>
      </c>
      <c r="B43" s="13">
        <v>182</v>
      </c>
      <c r="C43" s="9" t="s">
        <v>20</v>
      </c>
      <c r="D43" s="14">
        <v>19298.46</v>
      </c>
    </row>
    <row r="44" spans="1:10">
      <c r="A44" s="8" t="s">
        <v>21</v>
      </c>
      <c r="B44" s="13">
        <v>182</v>
      </c>
      <c r="C44" s="9" t="s">
        <v>24</v>
      </c>
      <c r="D44" s="14">
        <v>44654.31</v>
      </c>
    </row>
    <row r="45" spans="1:10">
      <c r="A45" s="10" t="s">
        <v>22</v>
      </c>
      <c r="B45" s="13">
        <v>182</v>
      </c>
      <c r="C45" s="5" t="s">
        <v>25</v>
      </c>
      <c r="D45" s="14">
        <v>395571.66</v>
      </c>
    </row>
    <row r="46" spans="1:10" ht="44.25" customHeight="1">
      <c r="A46" s="10" t="s">
        <v>23</v>
      </c>
      <c r="B46" s="13">
        <v>182</v>
      </c>
      <c r="C46" s="9" t="s">
        <v>26</v>
      </c>
      <c r="D46" s="14">
        <v>25655.85</v>
      </c>
    </row>
    <row r="47" spans="1:10" ht="45">
      <c r="A47" s="10" t="s">
        <v>74</v>
      </c>
      <c r="B47" s="13">
        <v>182</v>
      </c>
      <c r="C47" s="5" t="s">
        <v>73</v>
      </c>
      <c r="D47" s="14">
        <v>221.96</v>
      </c>
    </row>
    <row r="48" spans="1:10" ht="88.5" customHeight="1">
      <c r="A48" s="12" t="s">
        <v>27</v>
      </c>
      <c r="B48" s="13">
        <v>182</v>
      </c>
      <c r="C48" s="13" t="s">
        <v>28</v>
      </c>
      <c r="D48" s="14">
        <v>546.29999999999995</v>
      </c>
    </row>
    <row r="49" spans="1:7" ht="59.25" customHeight="1">
      <c r="A49" s="17" t="s">
        <v>29</v>
      </c>
      <c r="B49" s="13">
        <v>182</v>
      </c>
      <c r="C49" s="13" t="s">
        <v>30</v>
      </c>
      <c r="D49" s="14">
        <v>8.83</v>
      </c>
    </row>
    <row r="50" spans="1:7" ht="75.75" customHeight="1">
      <c r="A50" s="17" t="s">
        <v>31</v>
      </c>
      <c r="B50" s="13">
        <v>182</v>
      </c>
      <c r="C50" s="13" t="s">
        <v>32</v>
      </c>
      <c r="D50" s="14">
        <v>936.52</v>
      </c>
    </row>
    <row r="51" spans="1:7" ht="90">
      <c r="A51" s="17" t="s">
        <v>33</v>
      </c>
      <c r="B51" s="13">
        <v>182</v>
      </c>
      <c r="C51" s="13" t="s">
        <v>34</v>
      </c>
      <c r="D51" s="14">
        <v>60</v>
      </c>
    </row>
    <row r="52" spans="1:7" ht="44.25" customHeight="1">
      <c r="A52" s="17" t="s">
        <v>37</v>
      </c>
      <c r="B52" s="13">
        <v>182</v>
      </c>
      <c r="C52" s="13" t="s">
        <v>36</v>
      </c>
      <c r="D52" s="14">
        <v>5</v>
      </c>
    </row>
    <row r="53" spans="1:7" ht="41.25" customHeight="1">
      <c r="A53" s="21" t="s">
        <v>75</v>
      </c>
      <c r="B53" s="24">
        <v>188</v>
      </c>
      <c r="C53" s="29"/>
      <c r="D53" s="18">
        <f>SUM(D54:D57)</f>
        <v>8148.3899999999994</v>
      </c>
    </row>
    <row r="54" spans="1:7" ht="75">
      <c r="A54" s="12" t="s">
        <v>57</v>
      </c>
      <c r="B54" s="15" t="s">
        <v>76</v>
      </c>
      <c r="C54" s="26" t="s">
        <v>58</v>
      </c>
      <c r="D54" s="14">
        <v>756.53</v>
      </c>
    </row>
    <row r="55" spans="1:7" ht="30">
      <c r="A55" s="12" t="s">
        <v>66</v>
      </c>
      <c r="B55" s="15" t="s">
        <v>76</v>
      </c>
      <c r="C55" s="26" t="s">
        <v>67</v>
      </c>
      <c r="D55" s="14">
        <v>2580.25</v>
      </c>
    </row>
    <row r="56" spans="1:7" ht="90">
      <c r="A56" s="17" t="s">
        <v>33</v>
      </c>
      <c r="B56" s="13">
        <v>188</v>
      </c>
      <c r="C56" s="13" t="s">
        <v>34</v>
      </c>
      <c r="D56" s="14">
        <v>1048.8</v>
      </c>
      <c r="G56" s="6"/>
    </row>
    <row r="57" spans="1:7" ht="45">
      <c r="A57" s="17" t="s">
        <v>37</v>
      </c>
      <c r="B57" s="13">
        <v>188</v>
      </c>
      <c r="C57" s="13" t="s">
        <v>36</v>
      </c>
      <c r="D57" s="14">
        <v>3762.81</v>
      </c>
    </row>
    <row r="58" spans="1:7" ht="15.75">
      <c r="A58" s="37" t="s">
        <v>77</v>
      </c>
      <c r="B58" s="24">
        <v>192</v>
      </c>
      <c r="C58" s="29"/>
      <c r="D58" s="30">
        <f>SUM(D59:D60)</f>
        <v>359.70000000000005</v>
      </c>
    </row>
    <row r="59" spans="1:7" ht="90">
      <c r="A59" s="17" t="s">
        <v>33</v>
      </c>
      <c r="B59" s="13">
        <v>192</v>
      </c>
      <c r="C59" s="13" t="s">
        <v>34</v>
      </c>
      <c r="D59" s="14">
        <v>34.1</v>
      </c>
    </row>
    <row r="60" spans="1:7" ht="45">
      <c r="A60" s="17" t="s">
        <v>37</v>
      </c>
      <c r="B60" s="13">
        <v>192</v>
      </c>
      <c r="C60" s="13" t="s">
        <v>36</v>
      </c>
      <c r="D60" s="36">
        <v>325.60000000000002</v>
      </c>
    </row>
    <row r="61" spans="1:7" ht="30.75" customHeight="1">
      <c r="A61" s="21" t="s">
        <v>78</v>
      </c>
      <c r="B61" s="24">
        <v>321</v>
      </c>
      <c r="C61" s="23"/>
      <c r="D61" s="38">
        <f>D62</f>
        <v>136.94999999999999</v>
      </c>
    </row>
    <row r="62" spans="1:7" ht="28.5" customHeight="1">
      <c r="A62" s="17" t="s">
        <v>79</v>
      </c>
      <c r="B62" s="13">
        <v>321</v>
      </c>
      <c r="C62" s="13" t="s">
        <v>80</v>
      </c>
      <c r="D62" s="36">
        <v>136.94999999999999</v>
      </c>
    </row>
    <row r="63" spans="1:7" ht="42.75" customHeight="1">
      <c r="A63" s="21" t="s">
        <v>83</v>
      </c>
      <c r="B63" s="24">
        <v>816</v>
      </c>
      <c r="C63" s="23"/>
      <c r="D63" s="38">
        <f>D64</f>
        <v>219.5</v>
      </c>
    </row>
    <row r="64" spans="1:7" ht="60">
      <c r="A64" s="17" t="s">
        <v>81</v>
      </c>
      <c r="B64" s="13">
        <v>816</v>
      </c>
      <c r="C64" s="13" t="s">
        <v>82</v>
      </c>
      <c r="D64" s="36">
        <v>219.5</v>
      </c>
    </row>
    <row r="65" spans="1:12" ht="15.75">
      <c r="A65" s="39" t="s">
        <v>84</v>
      </c>
      <c r="B65" s="24">
        <v>901</v>
      </c>
      <c r="C65" s="23"/>
      <c r="D65" s="41">
        <f>SUM(D66:D80)</f>
        <v>95672.91</v>
      </c>
    </row>
    <row r="66" spans="1:12" ht="29.25" customHeight="1">
      <c r="A66" s="8" t="s">
        <v>115</v>
      </c>
      <c r="B66" s="13">
        <v>901</v>
      </c>
      <c r="C66" s="13" t="s">
        <v>116</v>
      </c>
      <c r="D66" s="14">
        <v>168</v>
      </c>
    </row>
    <row r="67" spans="1:12" ht="103.5" customHeight="1">
      <c r="A67" s="12" t="s">
        <v>85</v>
      </c>
      <c r="B67" s="13">
        <v>901</v>
      </c>
      <c r="C67" s="13" t="s">
        <v>86</v>
      </c>
      <c r="D67" s="14">
        <v>10222.549999999999</v>
      </c>
    </row>
    <row r="68" spans="1:12" ht="149.25" customHeight="1">
      <c r="A68" s="12" t="s">
        <v>87</v>
      </c>
      <c r="B68" s="13">
        <v>901</v>
      </c>
      <c r="C68" s="13" t="s">
        <v>88</v>
      </c>
      <c r="D68" s="14">
        <v>39394.49</v>
      </c>
    </row>
    <row r="69" spans="1:12" ht="135">
      <c r="A69" s="12" t="s">
        <v>90</v>
      </c>
      <c r="B69" s="13">
        <v>901</v>
      </c>
      <c r="C69" s="13" t="s">
        <v>89</v>
      </c>
      <c r="D69" s="14">
        <v>1964.57</v>
      </c>
    </row>
    <row r="70" spans="1:12" ht="29.25" customHeight="1">
      <c r="A70" s="12" t="s">
        <v>91</v>
      </c>
      <c r="B70" s="13">
        <v>901</v>
      </c>
      <c r="C70" s="26" t="s">
        <v>92</v>
      </c>
      <c r="D70" s="14">
        <v>1247.98</v>
      </c>
    </row>
    <row r="71" spans="1:12" ht="45">
      <c r="A71" s="12" t="s">
        <v>93</v>
      </c>
      <c r="B71" s="13">
        <v>901</v>
      </c>
      <c r="C71" s="13" t="s">
        <v>94</v>
      </c>
      <c r="D71" s="14">
        <v>1486.35</v>
      </c>
    </row>
    <row r="72" spans="1:12" ht="45">
      <c r="A72" s="17" t="s">
        <v>37</v>
      </c>
      <c r="B72" s="13">
        <v>901</v>
      </c>
      <c r="C72" s="13" t="s">
        <v>71</v>
      </c>
      <c r="D72" s="14">
        <v>60.12</v>
      </c>
    </row>
    <row r="73" spans="1:12" ht="28.5" customHeight="1">
      <c r="A73" s="17" t="s">
        <v>95</v>
      </c>
      <c r="B73" s="13">
        <v>901</v>
      </c>
      <c r="C73" s="13" t="s">
        <v>96</v>
      </c>
      <c r="D73" s="14">
        <v>26.98</v>
      </c>
    </row>
    <row r="74" spans="1:12" ht="28.5" customHeight="1">
      <c r="A74" s="17" t="s">
        <v>97</v>
      </c>
      <c r="B74" s="13">
        <v>901</v>
      </c>
      <c r="C74" s="13" t="s">
        <v>98</v>
      </c>
      <c r="D74" s="14">
        <v>5768.18</v>
      </c>
    </row>
    <row r="75" spans="1:12" ht="150">
      <c r="A75" s="12" t="s">
        <v>99</v>
      </c>
      <c r="B75" s="13">
        <v>901</v>
      </c>
      <c r="C75" s="26" t="s">
        <v>100</v>
      </c>
      <c r="D75" s="14">
        <v>9253</v>
      </c>
      <c r="L75" s="1"/>
    </row>
    <row r="76" spans="1:12" ht="105">
      <c r="A76" s="12" t="s">
        <v>101</v>
      </c>
      <c r="B76" s="13">
        <v>901</v>
      </c>
      <c r="C76" s="40" t="s">
        <v>102</v>
      </c>
      <c r="D76" s="14">
        <v>20981.96</v>
      </c>
    </row>
    <row r="77" spans="1:12" ht="75">
      <c r="A77" s="12" t="s">
        <v>103</v>
      </c>
      <c r="B77" s="13">
        <v>901</v>
      </c>
      <c r="C77" s="26" t="s">
        <v>104</v>
      </c>
      <c r="D77" s="14">
        <v>5297</v>
      </c>
    </row>
    <row r="78" spans="1:12" ht="120">
      <c r="A78" s="12" t="s">
        <v>105</v>
      </c>
      <c r="B78" s="13">
        <v>901</v>
      </c>
      <c r="C78" s="26" t="s">
        <v>106</v>
      </c>
      <c r="D78" s="14">
        <v>2902</v>
      </c>
    </row>
    <row r="79" spans="1:12" ht="120">
      <c r="A79" s="12" t="s">
        <v>107</v>
      </c>
      <c r="B79" s="13">
        <v>901</v>
      </c>
      <c r="C79" s="13" t="s">
        <v>108</v>
      </c>
      <c r="D79" s="14">
        <v>1844.1</v>
      </c>
    </row>
    <row r="80" spans="1:12" ht="60">
      <c r="A80" s="10" t="s">
        <v>109</v>
      </c>
      <c r="B80" s="13">
        <v>901</v>
      </c>
      <c r="C80" s="13" t="s">
        <v>110</v>
      </c>
      <c r="D80" s="14">
        <v>-4944.37</v>
      </c>
    </row>
    <row r="81" spans="1:4" ht="28.5">
      <c r="A81" s="20" t="s">
        <v>112</v>
      </c>
      <c r="B81" s="24">
        <v>902</v>
      </c>
      <c r="C81" s="24"/>
      <c r="D81" s="18">
        <f>D82</f>
        <v>5866.08</v>
      </c>
    </row>
    <row r="82" spans="1:4" ht="75">
      <c r="A82" s="12" t="s">
        <v>113</v>
      </c>
      <c r="B82" s="13">
        <v>902</v>
      </c>
      <c r="C82" s="13" t="s">
        <v>114</v>
      </c>
      <c r="D82" s="14">
        <v>5866.08</v>
      </c>
    </row>
    <row r="83" spans="1:4" ht="30.75" customHeight="1">
      <c r="A83" s="21" t="s">
        <v>111</v>
      </c>
      <c r="B83" s="24">
        <v>903</v>
      </c>
      <c r="C83" s="24"/>
      <c r="D83" s="18">
        <f>SUM(D84:D93)</f>
        <v>297429.5</v>
      </c>
    </row>
    <row r="84" spans="1:4" ht="90">
      <c r="A84" s="12" t="s">
        <v>117</v>
      </c>
      <c r="B84" s="13">
        <v>903</v>
      </c>
      <c r="C84" s="13" t="s">
        <v>118</v>
      </c>
      <c r="D84" s="14">
        <v>1396.8</v>
      </c>
    </row>
    <row r="85" spans="1:4" ht="45">
      <c r="A85" s="17" t="s">
        <v>37</v>
      </c>
      <c r="B85" s="13">
        <v>903</v>
      </c>
      <c r="C85" s="13" t="s">
        <v>71</v>
      </c>
      <c r="D85" s="14">
        <v>12252.09</v>
      </c>
    </row>
    <row r="86" spans="1:4" ht="30">
      <c r="A86" s="17" t="s">
        <v>95</v>
      </c>
      <c r="B86" s="13">
        <v>903</v>
      </c>
      <c r="C86" s="13" t="s">
        <v>96</v>
      </c>
      <c r="D86" s="14">
        <v>19</v>
      </c>
    </row>
    <row r="87" spans="1:4" ht="75">
      <c r="A87" s="10" t="s">
        <v>120</v>
      </c>
      <c r="B87" s="13">
        <v>903</v>
      </c>
      <c r="C87" s="5" t="s">
        <v>121</v>
      </c>
      <c r="D87" s="14">
        <v>7590.14</v>
      </c>
    </row>
    <row r="88" spans="1:4" ht="75">
      <c r="A88" s="10" t="s">
        <v>119</v>
      </c>
      <c r="B88" s="13">
        <v>903</v>
      </c>
      <c r="C88" s="5" t="s">
        <v>122</v>
      </c>
      <c r="D88" s="14">
        <v>115413.73</v>
      </c>
    </row>
    <row r="89" spans="1:4" ht="60">
      <c r="A89" s="12" t="s">
        <v>123</v>
      </c>
      <c r="B89" s="13">
        <v>903</v>
      </c>
      <c r="C89" s="5" t="s">
        <v>124</v>
      </c>
      <c r="D89" s="14">
        <v>24028.67</v>
      </c>
    </row>
    <row r="90" spans="1:4" ht="105">
      <c r="A90" s="12" t="s">
        <v>125</v>
      </c>
      <c r="B90" s="13">
        <v>903</v>
      </c>
      <c r="C90" s="13" t="s">
        <v>126</v>
      </c>
      <c r="D90" s="14">
        <v>86233.07</v>
      </c>
    </row>
    <row r="91" spans="1:4" ht="136.5" customHeight="1">
      <c r="A91" s="12" t="s">
        <v>127</v>
      </c>
      <c r="B91" s="13">
        <v>903</v>
      </c>
      <c r="C91" s="13" t="s">
        <v>128</v>
      </c>
      <c r="D91" s="14">
        <v>6660.57</v>
      </c>
    </row>
    <row r="92" spans="1:4" ht="105.75" customHeight="1">
      <c r="A92" s="12" t="s">
        <v>129</v>
      </c>
      <c r="B92" s="13">
        <v>903</v>
      </c>
      <c r="C92" s="13" t="s">
        <v>130</v>
      </c>
      <c r="D92" s="14">
        <v>8001.68</v>
      </c>
    </row>
    <row r="93" spans="1:4" ht="57.75" customHeight="1">
      <c r="A93" s="12" t="s">
        <v>131</v>
      </c>
      <c r="B93" s="13">
        <v>903</v>
      </c>
      <c r="C93" s="13" t="s">
        <v>132</v>
      </c>
      <c r="D93" s="14">
        <v>35833.75</v>
      </c>
    </row>
    <row r="94" spans="1:4" ht="28.5">
      <c r="A94" s="21" t="s">
        <v>133</v>
      </c>
      <c r="B94" s="24">
        <v>904</v>
      </c>
      <c r="C94" s="24"/>
      <c r="D94" s="18">
        <f>SUM(D95:D99)</f>
        <v>222861.52000000002</v>
      </c>
    </row>
    <row r="95" spans="1:4" ht="30">
      <c r="A95" s="17" t="s">
        <v>95</v>
      </c>
      <c r="B95" s="13">
        <v>904</v>
      </c>
      <c r="C95" s="13" t="s">
        <v>96</v>
      </c>
      <c r="D95" s="14">
        <v>39.200000000000003</v>
      </c>
    </row>
    <row r="96" spans="1:4" ht="45">
      <c r="A96" s="12" t="s">
        <v>134</v>
      </c>
      <c r="B96" s="13">
        <v>904</v>
      </c>
      <c r="C96" s="26" t="s">
        <v>104</v>
      </c>
      <c r="D96" s="14">
        <v>189051.95</v>
      </c>
    </row>
    <row r="97" spans="1:4" ht="90">
      <c r="A97" s="12" t="s">
        <v>135</v>
      </c>
      <c r="B97" s="13">
        <v>904</v>
      </c>
      <c r="C97" s="26" t="s">
        <v>136</v>
      </c>
      <c r="D97" s="14">
        <v>33253.870000000003</v>
      </c>
    </row>
    <row r="98" spans="1:4" ht="105">
      <c r="A98" s="17" t="s">
        <v>243</v>
      </c>
      <c r="B98" s="13">
        <v>904</v>
      </c>
      <c r="C98" s="13" t="s">
        <v>138</v>
      </c>
      <c r="D98" s="14">
        <v>945.25</v>
      </c>
    </row>
    <row r="99" spans="1:4" ht="60">
      <c r="A99" s="10" t="s">
        <v>109</v>
      </c>
      <c r="B99" s="13">
        <v>904</v>
      </c>
      <c r="C99" s="13" t="s">
        <v>110</v>
      </c>
      <c r="D99" s="14">
        <v>-428.75</v>
      </c>
    </row>
    <row r="100" spans="1:4" ht="42.75">
      <c r="A100" s="21" t="s">
        <v>139</v>
      </c>
      <c r="B100" s="24">
        <v>905</v>
      </c>
      <c r="C100" s="24"/>
      <c r="D100" s="18">
        <f>SUM(D101:D112)</f>
        <v>926790.24999999988</v>
      </c>
    </row>
    <row r="101" spans="1:4" ht="60">
      <c r="A101" s="12" t="s">
        <v>140</v>
      </c>
      <c r="B101" s="13">
        <v>905</v>
      </c>
      <c r="C101" s="26" t="s">
        <v>141</v>
      </c>
      <c r="D101" s="14">
        <v>978.22</v>
      </c>
    </row>
    <row r="102" spans="1:4" ht="105">
      <c r="A102" s="12" t="s">
        <v>85</v>
      </c>
      <c r="B102" s="13">
        <v>905</v>
      </c>
      <c r="C102" s="13" t="s">
        <v>86</v>
      </c>
      <c r="D102" s="14">
        <v>403267.47</v>
      </c>
    </row>
    <row r="103" spans="1:4" ht="105">
      <c r="A103" s="12" t="s">
        <v>142</v>
      </c>
      <c r="B103" s="13">
        <v>905</v>
      </c>
      <c r="C103" s="13" t="s">
        <v>143</v>
      </c>
      <c r="D103" s="14">
        <v>1983.9</v>
      </c>
    </row>
    <row r="104" spans="1:4" ht="90">
      <c r="A104" s="12" t="s">
        <v>144</v>
      </c>
      <c r="B104" s="13">
        <v>905</v>
      </c>
      <c r="C104" s="9" t="s">
        <v>147</v>
      </c>
      <c r="D104" s="14">
        <v>20629.54</v>
      </c>
    </row>
    <row r="105" spans="1:4" ht="43.5" customHeight="1">
      <c r="A105" s="12" t="s">
        <v>145</v>
      </c>
      <c r="B105" s="13">
        <v>905</v>
      </c>
      <c r="C105" s="9" t="s">
        <v>148</v>
      </c>
      <c r="D105" s="14">
        <v>65373.69</v>
      </c>
    </row>
    <row r="106" spans="1:4" ht="72.75" customHeight="1">
      <c r="A106" s="12" t="s">
        <v>146</v>
      </c>
      <c r="B106" s="13">
        <v>905</v>
      </c>
      <c r="C106" s="9" t="s">
        <v>149</v>
      </c>
      <c r="D106" s="14">
        <v>33462.949999999997</v>
      </c>
    </row>
    <row r="107" spans="1:4" ht="30">
      <c r="A107" s="12" t="s">
        <v>91</v>
      </c>
      <c r="B107" s="13">
        <v>905</v>
      </c>
      <c r="C107" s="26" t="s">
        <v>92</v>
      </c>
      <c r="D107" s="14">
        <v>2206.27</v>
      </c>
    </row>
    <row r="108" spans="1:4" ht="105" customHeight="1">
      <c r="A108" s="42" t="s">
        <v>150</v>
      </c>
      <c r="B108" s="13">
        <v>905</v>
      </c>
      <c r="C108" s="13" t="s">
        <v>151</v>
      </c>
      <c r="D108" s="14">
        <v>71941.33</v>
      </c>
    </row>
    <row r="109" spans="1:4" ht="60">
      <c r="A109" s="8" t="s">
        <v>152</v>
      </c>
      <c r="B109" s="13">
        <v>905</v>
      </c>
      <c r="C109" s="9" t="s">
        <v>154</v>
      </c>
      <c r="D109" s="14">
        <v>273084.03000000003</v>
      </c>
    </row>
    <row r="110" spans="1:4" ht="75">
      <c r="A110" s="12" t="s">
        <v>153</v>
      </c>
      <c r="B110" s="13">
        <v>905</v>
      </c>
      <c r="C110" s="9" t="s">
        <v>155</v>
      </c>
      <c r="D110" s="14">
        <v>149.22</v>
      </c>
    </row>
    <row r="111" spans="1:4" ht="28.5" customHeight="1">
      <c r="A111" s="17" t="s">
        <v>95</v>
      </c>
      <c r="B111" s="13">
        <v>905</v>
      </c>
      <c r="C111" s="13" t="s">
        <v>96</v>
      </c>
      <c r="D111" s="14">
        <v>-94.77</v>
      </c>
    </row>
    <row r="112" spans="1:4" ht="74.25" customHeight="1">
      <c r="A112" s="12" t="s">
        <v>156</v>
      </c>
      <c r="B112" s="13">
        <v>905</v>
      </c>
      <c r="C112" s="13" t="s">
        <v>157</v>
      </c>
      <c r="D112" s="14">
        <v>53808.4</v>
      </c>
    </row>
    <row r="113" spans="1:4" ht="28.5">
      <c r="A113" s="21" t="s">
        <v>158</v>
      </c>
      <c r="B113" s="24">
        <v>906</v>
      </c>
      <c r="C113" s="24"/>
      <c r="D113" s="18">
        <f>SUM(D114:D138)</f>
        <v>2447413.12</v>
      </c>
    </row>
    <row r="114" spans="1:4" ht="30">
      <c r="A114" s="12" t="s">
        <v>91</v>
      </c>
      <c r="B114" s="13">
        <v>906</v>
      </c>
      <c r="C114" s="26" t="s">
        <v>92</v>
      </c>
      <c r="D114" s="14">
        <v>26.26</v>
      </c>
    </row>
    <row r="115" spans="1:4" ht="150">
      <c r="A115" s="12" t="s">
        <v>159</v>
      </c>
      <c r="B115" s="13">
        <v>906</v>
      </c>
      <c r="C115" s="26" t="s">
        <v>160</v>
      </c>
      <c r="D115" s="14">
        <v>2992</v>
      </c>
    </row>
    <row r="116" spans="1:4" ht="73.5" customHeight="1">
      <c r="A116" s="12" t="s">
        <v>161</v>
      </c>
      <c r="B116" s="13">
        <v>906</v>
      </c>
      <c r="C116" s="13" t="s">
        <v>132</v>
      </c>
      <c r="D116" s="14">
        <v>630</v>
      </c>
    </row>
    <row r="117" spans="1:4" ht="135">
      <c r="A117" s="12" t="s">
        <v>171</v>
      </c>
      <c r="B117" s="13">
        <v>906</v>
      </c>
      <c r="C117" s="26" t="s">
        <v>162</v>
      </c>
      <c r="D117" s="14">
        <v>4438.75</v>
      </c>
    </row>
    <row r="118" spans="1:4" ht="150">
      <c r="A118" s="12" t="s">
        <v>172</v>
      </c>
      <c r="B118" s="13">
        <v>906</v>
      </c>
      <c r="C118" s="26" t="s">
        <v>163</v>
      </c>
      <c r="D118" s="14">
        <v>2000</v>
      </c>
    </row>
    <row r="119" spans="1:4" ht="135">
      <c r="A119" s="12" t="s">
        <v>173</v>
      </c>
      <c r="B119" s="13">
        <v>906</v>
      </c>
      <c r="C119" s="26" t="s">
        <v>164</v>
      </c>
      <c r="D119" s="14">
        <v>1000</v>
      </c>
    </row>
    <row r="120" spans="1:4" ht="120">
      <c r="A120" s="12" t="s">
        <v>174</v>
      </c>
      <c r="B120" s="13">
        <v>906</v>
      </c>
      <c r="C120" s="26" t="s">
        <v>165</v>
      </c>
      <c r="D120" s="14">
        <v>1728</v>
      </c>
    </row>
    <row r="121" spans="1:4" ht="135">
      <c r="A121" s="12" t="s">
        <v>175</v>
      </c>
      <c r="B121" s="13">
        <v>906</v>
      </c>
      <c r="C121" s="26" t="s">
        <v>166</v>
      </c>
      <c r="D121" s="14">
        <v>12145.51</v>
      </c>
    </row>
    <row r="122" spans="1:4" ht="75">
      <c r="A122" s="12" t="s">
        <v>170</v>
      </c>
      <c r="B122" s="13">
        <v>906</v>
      </c>
      <c r="C122" s="26" t="s">
        <v>169</v>
      </c>
      <c r="D122" s="14">
        <v>3505</v>
      </c>
    </row>
    <row r="123" spans="1:4" ht="135">
      <c r="A123" s="12" t="s">
        <v>176</v>
      </c>
      <c r="B123" s="13">
        <v>906</v>
      </c>
      <c r="C123" s="26" t="s">
        <v>167</v>
      </c>
      <c r="D123" s="14">
        <v>510</v>
      </c>
    </row>
    <row r="124" spans="1:4" ht="120">
      <c r="A124" s="12" t="s">
        <v>177</v>
      </c>
      <c r="B124" s="13">
        <v>906</v>
      </c>
      <c r="C124" s="26" t="s">
        <v>168</v>
      </c>
      <c r="D124" s="14">
        <v>5546.6</v>
      </c>
    </row>
    <row r="125" spans="1:4" ht="75">
      <c r="A125" s="12" t="s">
        <v>178</v>
      </c>
      <c r="B125" s="13">
        <v>906</v>
      </c>
      <c r="C125" s="13" t="s">
        <v>179</v>
      </c>
      <c r="D125" s="14">
        <v>13860</v>
      </c>
    </row>
    <row r="126" spans="1:4" ht="120">
      <c r="A126" s="12" t="s">
        <v>180</v>
      </c>
      <c r="B126" s="13">
        <v>906</v>
      </c>
      <c r="C126" s="26" t="s">
        <v>104</v>
      </c>
      <c r="D126" s="14">
        <v>60129.99</v>
      </c>
    </row>
    <row r="127" spans="1:4" ht="105.75" customHeight="1">
      <c r="A127" s="12" t="s">
        <v>181</v>
      </c>
      <c r="B127" s="13">
        <v>906</v>
      </c>
      <c r="C127" s="26" t="s">
        <v>106</v>
      </c>
      <c r="D127" s="14">
        <v>1787.36</v>
      </c>
    </row>
    <row r="128" spans="1:4" ht="75">
      <c r="A128" s="12" t="s">
        <v>182</v>
      </c>
      <c r="B128" s="13">
        <v>906</v>
      </c>
      <c r="C128" s="26" t="s">
        <v>185</v>
      </c>
      <c r="D128" s="14">
        <v>285.08999999999997</v>
      </c>
    </row>
    <row r="129" spans="1:8" ht="123" customHeight="1">
      <c r="A129" s="12" t="s">
        <v>183</v>
      </c>
      <c r="B129" s="13">
        <v>906</v>
      </c>
      <c r="C129" s="26" t="s">
        <v>186</v>
      </c>
      <c r="D129" s="14">
        <v>391.98</v>
      </c>
    </row>
    <row r="130" spans="1:8" ht="103.5" customHeight="1">
      <c r="A130" s="12" t="s">
        <v>184</v>
      </c>
      <c r="B130" s="13">
        <v>906</v>
      </c>
      <c r="C130" s="26" t="s">
        <v>187</v>
      </c>
      <c r="D130" s="14">
        <v>61465</v>
      </c>
    </row>
    <row r="131" spans="1:8" ht="195">
      <c r="A131" s="12" t="s">
        <v>188</v>
      </c>
      <c r="B131" s="13">
        <v>906</v>
      </c>
      <c r="C131" s="26" t="s">
        <v>136</v>
      </c>
      <c r="D131" s="14">
        <v>1437950</v>
      </c>
    </row>
    <row r="132" spans="1:8" ht="194.25" customHeight="1">
      <c r="A132" s="12" t="s">
        <v>189</v>
      </c>
      <c r="B132" s="13">
        <v>906</v>
      </c>
      <c r="C132" s="26" t="s">
        <v>192</v>
      </c>
      <c r="D132" s="14">
        <v>24095.79</v>
      </c>
    </row>
    <row r="133" spans="1:8" ht="135">
      <c r="A133" s="12" t="s">
        <v>190</v>
      </c>
      <c r="B133" s="13">
        <v>906</v>
      </c>
      <c r="C133" s="26" t="s">
        <v>193</v>
      </c>
      <c r="D133" s="14">
        <v>8410.8700000000008</v>
      </c>
    </row>
    <row r="134" spans="1:8" ht="149.25" customHeight="1">
      <c r="A134" s="12" t="s">
        <v>191</v>
      </c>
      <c r="B134" s="13">
        <v>906</v>
      </c>
      <c r="C134" s="26" t="s">
        <v>194</v>
      </c>
      <c r="D134" s="14">
        <v>800452.52</v>
      </c>
    </row>
    <row r="135" spans="1:8" ht="102.75" customHeight="1">
      <c r="A135" s="17" t="s">
        <v>137</v>
      </c>
      <c r="B135" s="13">
        <v>906</v>
      </c>
      <c r="C135" s="13" t="s">
        <v>138</v>
      </c>
      <c r="D135" s="14">
        <v>5600</v>
      </c>
    </row>
    <row r="136" spans="1:8" ht="30">
      <c r="A136" s="12" t="s">
        <v>195</v>
      </c>
      <c r="B136" s="13">
        <v>906</v>
      </c>
      <c r="C136" s="5" t="s">
        <v>196</v>
      </c>
      <c r="D136" s="44">
        <v>25</v>
      </c>
    </row>
    <row r="137" spans="1:8" ht="45">
      <c r="A137" s="10" t="s">
        <v>197</v>
      </c>
      <c r="B137" s="13">
        <v>906</v>
      </c>
      <c r="C137" s="5" t="s">
        <v>198</v>
      </c>
      <c r="D137" s="36">
        <v>13.38</v>
      </c>
    </row>
    <row r="138" spans="1:8" ht="60">
      <c r="A138" s="10" t="s">
        <v>109</v>
      </c>
      <c r="B138" s="13">
        <v>906</v>
      </c>
      <c r="C138" s="13" t="s">
        <v>110</v>
      </c>
      <c r="D138" s="14">
        <v>-1575.98</v>
      </c>
    </row>
    <row r="139" spans="1:8" ht="28.5">
      <c r="A139" s="21" t="s">
        <v>199</v>
      </c>
      <c r="B139" s="24">
        <v>907</v>
      </c>
      <c r="C139" s="23"/>
      <c r="D139" s="18">
        <f>D140+D141</f>
        <v>18948.98</v>
      </c>
    </row>
    <row r="140" spans="1:8" ht="75">
      <c r="A140" s="12" t="s">
        <v>170</v>
      </c>
      <c r="B140" s="13">
        <v>907</v>
      </c>
      <c r="C140" s="26" t="s">
        <v>200</v>
      </c>
      <c r="D140" s="14">
        <v>17250</v>
      </c>
      <c r="H140" s="43"/>
    </row>
    <row r="141" spans="1:8" ht="105">
      <c r="A141" s="17" t="s">
        <v>243</v>
      </c>
      <c r="B141" s="13">
        <v>907</v>
      </c>
      <c r="C141" s="13" t="s">
        <v>138</v>
      </c>
      <c r="D141" s="14">
        <v>1698.98</v>
      </c>
    </row>
    <row r="142" spans="1:8" ht="28.5">
      <c r="A142" s="21" t="s">
        <v>201</v>
      </c>
      <c r="B142" s="24">
        <v>910</v>
      </c>
      <c r="C142" s="23"/>
      <c r="D142" s="18">
        <f>SUM(D143:D147)</f>
        <v>7126.21</v>
      </c>
    </row>
    <row r="143" spans="1:8" ht="30">
      <c r="A143" s="12" t="s">
        <v>91</v>
      </c>
      <c r="B143" s="13">
        <v>910</v>
      </c>
      <c r="C143" s="26" t="s">
        <v>92</v>
      </c>
      <c r="D143" s="14">
        <v>540.46</v>
      </c>
    </row>
    <row r="144" spans="1:8" ht="28.5" customHeight="1">
      <c r="A144" s="17" t="s">
        <v>95</v>
      </c>
      <c r="B144" s="13">
        <v>910</v>
      </c>
      <c r="C144" s="13" t="s">
        <v>96</v>
      </c>
      <c r="D144" s="14">
        <v>-141.19</v>
      </c>
    </row>
    <row r="145" spans="1:4" ht="74.25" customHeight="1">
      <c r="A145" s="12" t="s">
        <v>170</v>
      </c>
      <c r="B145" s="13">
        <v>910</v>
      </c>
      <c r="C145" s="26" t="s">
        <v>202</v>
      </c>
      <c r="D145" s="14">
        <v>6127</v>
      </c>
    </row>
    <row r="146" spans="1:4" s="45" customFormat="1" ht="105">
      <c r="A146" s="17" t="s">
        <v>243</v>
      </c>
      <c r="B146" s="13">
        <v>910</v>
      </c>
      <c r="C146" s="13" t="s">
        <v>138</v>
      </c>
      <c r="D146" s="46">
        <v>600</v>
      </c>
    </row>
    <row r="147" spans="1:4" ht="58.5" customHeight="1">
      <c r="A147" s="10" t="s">
        <v>109</v>
      </c>
      <c r="B147" s="13">
        <v>910</v>
      </c>
      <c r="C147" s="13" t="s">
        <v>110</v>
      </c>
      <c r="D147" s="14">
        <v>-0.06</v>
      </c>
    </row>
    <row r="148" spans="1:4">
      <c r="A148" s="37" t="s">
        <v>203</v>
      </c>
      <c r="B148" s="24">
        <v>912</v>
      </c>
      <c r="C148" s="23"/>
      <c r="D148" s="18">
        <f>D149</f>
        <v>4195.1899999999996</v>
      </c>
    </row>
    <row r="149" spans="1:4" ht="105" customHeight="1">
      <c r="A149" s="12" t="s">
        <v>204</v>
      </c>
      <c r="B149" s="13">
        <v>912</v>
      </c>
      <c r="C149" s="9" t="s">
        <v>205</v>
      </c>
      <c r="D149" s="14">
        <v>4195.1899999999996</v>
      </c>
    </row>
    <row r="150" spans="1:4">
      <c r="A150" s="37" t="s">
        <v>206</v>
      </c>
      <c r="B150" s="24">
        <v>914</v>
      </c>
      <c r="C150" s="23"/>
      <c r="D150" s="18">
        <f>D151</f>
        <v>3586.52</v>
      </c>
    </row>
    <row r="151" spans="1:4" ht="105" customHeight="1">
      <c r="A151" s="12" t="s">
        <v>204</v>
      </c>
      <c r="B151" s="13">
        <v>914</v>
      </c>
      <c r="C151" s="9" t="s">
        <v>205</v>
      </c>
      <c r="D151" s="14">
        <v>3586.52</v>
      </c>
    </row>
    <row r="152" spans="1:4">
      <c r="A152" s="37" t="s">
        <v>207</v>
      </c>
      <c r="B152" s="24">
        <v>915</v>
      </c>
      <c r="C152" s="23"/>
      <c r="D152" s="18">
        <f>D153</f>
        <v>2932.69</v>
      </c>
    </row>
    <row r="153" spans="1:4" ht="105.75" customHeight="1">
      <c r="A153" s="12" t="s">
        <v>204</v>
      </c>
      <c r="B153" s="13">
        <v>915</v>
      </c>
      <c r="C153" s="9" t="s">
        <v>205</v>
      </c>
      <c r="D153" s="14">
        <v>2932.69</v>
      </c>
    </row>
    <row r="154" spans="1:4">
      <c r="A154" s="37" t="s">
        <v>208</v>
      </c>
      <c r="B154" s="24">
        <v>916</v>
      </c>
      <c r="C154" s="23"/>
      <c r="D154" s="18">
        <f>D155</f>
        <v>3721.67</v>
      </c>
    </row>
    <row r="155" spans="1:4" ht="105" customHeight="1">
      <c r="A155" s="12" t="s">
        <v>204</v>
      </c>
      <c r="B155" s="13">
        <v>916</v>
      </c>
      <c r="C155" s="9" t="s">
        <v>205</v>
      </c>
      <c r="D155" s="14">
        <v>3721.67</v>
      </c>
    </row>
    <row r="156" spans="1:4">
      <c r="A156" s="31" t="s">
        <v>209</v>
      </c>
      <c r="B156" s="24">
        <v>917</v>
      </c>
      <c r="C156" s="23"/>
      <c r="D156" s="18">
        <f>D157</f>
        <v>1360.18</v>
      </c>
    </row>
    <row r="157" spans="1:4" ht="105" customHeight="1">
      <c r="A157" s="12" t="s">
        <v>204</v>
      </c>
      <c r="B157" s="13">
        <v>917</v>
      </c>
      <c r="C157" s="9" t="s">
        <v>205</v>
      </c>
      <c r="D157" s="14">
        <v>1360.18</v>
      </c>
    </row>
    <row r="158" spans="1:4" ht="15.75">
      <c r="A158" s="52" t="s">
        <v>210</v>
      </c>
      <c r="B158" s="24">
        <v>918</v>
      </c>
      <c r="C158" s="23"/>
      <c r="D158" s="18">
        <f>D159</f>
        <v>1916.92</v>
      </c>
    </row>
    <row r="159" spans="1:4" ht="104.25" customHeight="1">
      <c r="A159" s="12" t="s">
        <v>204</v>
      </c>
      <c r="B159" s="13">
        <v>918</v>
      </c>
      <c r="C159" s="9" t="s">
        <v>205</v>
      </c>
      <c r="D159" s="14">
        <v>1916.92</v>
      </c>
    </row>
    <row r="160" spans="1:4">
      <c r="A160" s="37" t="s">
        <v>211</v>
      </c>
      <c r="B160" s="24">
        <v>919</v>
      </c>
      <c r="C160" s="23"/>
      <c r="D160" s="41">
        <f>D161</f>
        <v>1555.76</v>
      </c>
    </row>
    <row r="161" spans="1:4" ht="103.5" customHeight="1">
      <c r="A161" s="12" t="s">
        <v>204</v>
      </c>
      <c r="B161" s="13">
        <v>919</v>
      </c>
      <c r="C161" s="9" t="s">
        <v>205</v>
      </c>
      <c r="D161" s="14">
        <v>1555.76</v>
      </c>
    </row>
    <row r="162" spans="1:4" ht="28.5">
      <c r="A162" s="47" t="s">
        <v>212</v>
      </c>
      <c r="B162" s="24">
        <v>938</v>
      </c>
      <c r="C162" s="23"/>
      <c r="D162" s="18">
        <f>D163</f>
        <v>5890</v>
      </c>
    </row>
    <row r="163" spans="1:4" ht="28.5" customHeight="1">
      <c r="A163" s="8" t="s">
        <v>213</v>
      </c>
      <c r="B163" s="13">
        <v>938</v>
      </c>
      <c r="C163" s="9" t="s">
        <v>214</v>
      </c>
      <c r="D163" s="14">
        <v>5890</v>
      </c>
    </row>
    <row r="164" spans="1:4" ht="46.5" customHeight="1">
      <c r="A164" s="39" t="s">
        <v>215</v>
      </c>
      <c r="B164" s="24">
        <v>942</v>
      </c>
      <c r="C164" s="23"/>
      <c r="D164" s="18">
        <f>SUM(D165:D174)</f>
        <v>22790.79</v>
      </c>
    </row>
    <row r="165" spans="1:4" ht="58.5" customHeight="1">
      <c r="A165" s="12" t="s">
        <v>216</v>
      </c>
      <c r="B165" s="13">
        <v>942</v>
      </c>
      <c r="C165" s="26" t="s">
        <v>217</v>
      </c>
      <c r="D165" s="14">
        <v>71.180000000000007</v>
      </c>
    </row>
    <row r="166" spans="1:4" ht="87.75" customHeight="1">
      <c r="A166" s="17" t="s">
        <v>218</v>
      </c>
      <c r="B166" s="13">
        <v>942</v>
      </c>
      <c r="C166" s="13" t="s">
        <v>219</v>
      </c>
      <c r="D166" s="36">
        <v>2.15</v>
      </c>
    </row>
    <row r="167" spans="1:4" ht="45">
      <c r="A167" s="17" t="s">
        <v>37</v>
      </c>
      <c r="B167" s="13">
        <v>942</v>
      </c>
      <c r="C167" s="13" t="s">
        <v>71</v>
      </c>
      <c r="D167" s="36">
        <v>8.3699999999999992</v>
      </c>
    </row>
    <row r="168" spans="1:4" ht="30">
      <c r="A168" s="17" t="s">
        <v>95</v>
      </c>
      <c r="B168" s="13">
        <v>942</v>
      </c>
      <c r="C168" s="13" t="s">
        <v>96</v>
      </c>
      <c r="D168" s="36">
        <v>-232.86</v>
      </c>
    </row>
    <row r="169" spans="1:4" ht="75" customHeight="1">
      <c r="A169" s="12" t="s">
        <v>220</v>
      </c>
      <c r="B169" s="13">
        <v>942</v>
      </c>
      <c r="C169" s="5" t="s">
        <v>121</v>
      </c>
      <c r="D169" s="14">
        <v>6156.75</v>
      </c>
    </row>
    <row r="170" spans="1:4" ht="105">
      <c r="A170" s="12" t="s">
        <v>221</v>
      </c>
      <c r="B170" s="13">
        <v>942</v>
      </c>
      <c r="C170" s="13" t="s">
        <v>222</v>
      </c>
      <c r="D170" s="14">
        <v>9762.2000000000007</v>
      </c>
    </row>
    <row r="171" spans="1:4" ht="87.75" customHeight="1">
      <c r="A171" s="12" t="s">
        <v>223</v>
      </c>
      <c r="B171" s="13">
        <v>942</v>
      </c>
      <c r="C171" s="40" t="s">
        <v>224</v>
      </c>
      <c r="D171" s="14">
        <v>7021.6</v>
      </c>
    </row>
    <row r="172" spans="1:4" ht="104.25" customHeight="1">
      <c r="A172" s="17" t="s">
        <v>243</v>
      </c>
      <c r="B172" s="13">
        <v>942</v>
      </c>
      <c r="C172" s="13" t="s">
        <v>138</v>
      </c>
      <c r="D172" s="14">
        <v>1700</v>
      </c>
    </row>
    <row r="173" spans="1:4" ht="30">
      <c r="A173" s="12" t="s">
        <v>195</v>
      </c>
      <c r="B173" s="13">
        <v>942</v>
      </c>
      <c r="C173" s="5" t="s">
        <v>196</v>
      </c>
      <c r="D173" s="14">
        <v>301.39999999999998</v>
      </c>
    </row>
    <row r="174" spans="1:4" ht="58.5" customHeight="1">
      <c r="A174" s="10" t="s">
        <v>109</v>
      </c>
      <c r="B174" s="13">
        <v>942</v>
      </c>
      <c r="C174" s="13" t="s">
        <v>110</v>
      </c>
      <c r="D174" s="14">
        <v>-2000</v>
      </c>
    </row>
    <row r="175" spans="1:4" ht="28.5">
      <c r="A175" s="21" t="s">
        <v>225</v>
      </c>
      <c r="B175" s="24">
        <v>945</v>
      </c>
      <c r="C175" s="23"/>
      <c r="D175" s="18">
        <f>SUM(D176:D180)</f>
        <v>26669.680000000004</v>
      </c>
    </row>
    <row r="176" spans="1:4" ht="58.5" customHeight="1">
      <c r="A176" s="12" t="s">
        <v>226</v>
      </c>
      <c r="B176" s="13">
        <v>945</v>
      </c>
      <c r="C176" s="13" t="s">
        <v>227</v>
      </c>
      <c r="D176" s="14">
        <v>10564.36</v>
      </c>
    </row>
    <row r="177" spans="1:4" ht="60">
      <c r="A177" s="12" t="s">
        <v>228</v>
      </c>
      <c r="B177" s="13">
        <v>945</v>
      </c>
      <c r="C177" s="13" t="s">
        <v>229</v>
      </c>
      <c r="D177" s="14">
        <v>4238.51</v>
      </c>
    </row>
    <row r="178" spans="1:4" ht="87.75" customHeight="1">
      <c r="A178" s="12" t="s">
        <v>230</v>
      </c>
      <c r="B178" s="13">
        <v>945</v>
      </c>
      <c r="C178" s="13" t="s">
        <v>231</v>
      </c>
      <c r="D178" s="14">
        <v>10917</v>
      </c>
    </row>
    <row r="179" spans="1:4" ht="105" customHeight="1">
      <c r="A179" s="17" t="s">
        <v>243</v>
      </c>
      <c r="B179" s="13">
        <v>945</v>
      </c>
      <c r="C179" s="13" t="s">
        <v>138</v>
      </c>
      <c r="D179" s="14">
        <v>950</v>
      </c>
    </row>
    <row r="180" spans="1:4" ht="60">
      <c r="A180" s="10" t="s">
        <v>109</v>
      </c>
      <c r="B180" s="13">
        <v>945</v>
      </c>
      <c r="C180" s="13" t="s">
        <v>110</v>
      </c>
      <c r="D180" s="14">
        <v>-0.19</v>
      </c>
    </row>
    <row r="181" spans="1:4" ht="47.25">
      <c r="A181" s="39" t="s">
        <v>232</v>
      </c>
      <c r="B181" s="24">
        <v>947</v>
      </c>
      <c r="C181" s="13"/>
      <c r="D181" s="18">
        <f>SUM(D182:D185)</f>
        <v>81063.26999999999</v>
      </c>
    </row>
    <row r="182" spans="1:4" ht="30">
      <c r="A182" s="12" t="s">
        <v>91</v>
      </c>
      <c r="B182" s="13">
        <v>947</v>
      </c>
      <c r="C182" s="26" t="s">
        <v>92</v>
      </c>
      <c r="D182" s="14">
        <v>167.54</v>
      </c>
    </row>
    <row r="183" spans="1:4" ht="60">
      <c r="A183" s="12" t="s">
        <v>240</v>
      </c>
      <c r="B183" s="13">
        <v>947</v>
      </c>
      <c r="C183" s="26" t="s">
        <v>241</v>
      </c>
      <c r="D183" s="14">
        <v>71976.72</v>
      </c>
    </row>
    <row r="184" spans="1:4" ht="30">
      <c r="A184" s="12" t="s">
        <v>195</v>
      </c>
      <c r="B184" s="13">
        <v>947</v>
      </c>
      <c r="C184" s="5" t="s">
        <v>196</v>
      </c>
      <c r="D184" s="14">
        <v>9572.34</v>
      </c>
    </row>
    <row r="185" spans="1:4" ht="60">
      <c r="A185" s="10" t="s">
        <v>109</v>
      </c>
      <c r="B185" s="13">
        <v>947</v>
      </c>
      <c r="C185" s="13" t="s">
        <v>110</v>
      </c>
      <c r="D185" s="14">
        <v>-653.33000000000004</v>
      </c>
    </row>
    <row r="186" spans="1:4">
      <c r="A186" s="37" t="s">
        <v>233</v>
      </c>
      <c r="B186" s="24">
        <v>957</v>
      </c>
      <c r="C186" s="13"/>
      <c r="D186" s="18">
        <f>D187</f>
        <v>4235.09</v>
      </c>
    </row>
    <row r="187" spans="1:4" ht="105.75" customHeight="1">
      <c r="A187" s="12" t="s">
        <v>204</v>
      </c>
      <c r="B187" s="13">
        <v>957</v>
      </c>
      <c r="C187" s="9" t="s">
        <v>205</v>
      </c>
      <c r="D187" s="14">
        <v>4235.09</v>
      </c>
    </row>
    <row r="188" spans="1:4" ht="28.5">
      <c r="A188" s="47" t="s">
        <v>234</v>
      </c>
      <c r="B188" s="24">
        <v>962</v>
      </c>
      <c r="C188" s="13"/>
      <c r="D188" s="18">
        <f>D189</f>
        <v>1287.98</v>
      </c>
    </row>
    <row r="189" spans="1:4" ht="106.5" customHeight="1">
      <c r="A189" s="12" t="s">
        <v>204</v>
      </c>
      <c r="B189" s="13">
        <v>962</v>
      </c>
      <c r="C189" s="9" t="s">
        <v>205</v>
      </c>
      <c r="D189" s="14">
        <v>1287.98</v>
      </c>
    </row>
    <row r="190" spans="1:4">
      <c r="A190" s="31" t="s">
        <v>235</v>
      </c>
      <c r="B190" s="24">
        <v>963</v>
      </c>
      <c r="C190" s="48"/>
      <c r="D190" s="18">
        <f>D191</f>
        <v>1774.66</v>
      </c>
    </row>
    <row r="191" spans="1:4" ht="102" customHeight="1">
      <c r="A191" s="12" t="s">
        <v>204</v>
      </c>
      <c r="B191" s="13">
        <v>963</v>
      </c>
      <c r="C191" s="9" t="s">
        <v>205</v>
      </c>
      <c r="D191" s="14">
        <v>1774.66</v>
      </c>
    </row>
    <row r="192" spans="1:4">
      <c r="A192" s="31" t="s">
        <v>236</v>
      </c>
      <c r="B192" s="24">
        <v>964</v>
      </c>
      <c r="C192" s="48"/>
      <c r="D192" s="18">
        <f>D193</f>
        <v>350.47</v>
      </c>
    </row>
    <row r="193" spans="1:4" ht="99" customHeight="1">
      <c r="A193" s="12" t="s">
        <v>204</v>
      </c>
      <c r="B193" s="13">
        <v>964</v>
      </c>
      <c r="C193" s="9" t="s">
        <v>205</v>
      </c>
      <c r="D193" s="14">
        <v>350.47</v>
      </c>
    </row>
    <row r="194" spans="1:4" ht="27" customHeight="1">
      <c r="A194" s="47" t="s">
        <v>237</v>
      </c>
      <c r="B194" s="50">
        <v>990</v>
      </c>
      <c r="C194" s="49"/>
      <c r="D194" s="18">
        <f>D195+D196</f>
        <v>614</v>
      </c>
    </row>
    <row r="195" spans="1:4" ht="28.5" customHeight="1">
      <c r="A195" s="17" t="s">
        <v>95</v>
      </c>
      <c r="B195" s="13">
        <v>990</v>
      </c>
      <c r="C195" s="13" t="s">
        <v>96</v>
      </c>
      <c r="D195" s="14">
        <v>-30</v>
      </c>
    </row>
    <row r="196" spans="1:4" ht="30">
      <c r="A196" s="10" t="s">
        <v>238</v>
      </c>
      <c r="B196" s="13">
        <v>990</v>
      </c>
      <c r="C196" s="5" t="s">
        <v>239</v>
      </c>
      <c r="D196" s="14">
        <v>644</v>
      </c>
    </row>
  </sheetData>
  <mergeCells count="7">
    <mergeCell ref="B1:D1"/>
    <mergeCell ref="A5:D5"/>
    <mergeCell ref="A7:A8"/>
    <mergeCell ref="B7:C7"/>
    <mergeCell ref="D7:D8"/>
    <mergeCell ref="C6:D6"/>
    <mergeCell ref="B2:D2"/>
  </mergeCells>
  <pageMargins left="0.59055118110236227" right="0.19685039370078741" top="0.39370078740157483" bottom="0.27559055118110237" header="0.31496062992125984" footer="0.31496062992125984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2015-07-22T08:53:48Z</dcterms:modified>
</cp:coreProperties>
</file>